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4VPK- (9799230)/24VPK-1849/Checked-Out/"/>
    </mc:Choice>
  </mc:AlternateContent>
  <xr:revisionPtr revIDLastSave="0" documentId="13_ncr:1_{1A8913CD-C46E-44DC-AF36-2E07E5599617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2021 m įkainiai" sheetId="3" r:id="rId1"/>
    <sheet name="Pirkimo vertė 2024 m.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5" l="1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G56" i="5"/>
  <c r="G57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L57" i="5" l="1"/>
  <c r="L56" i="5"/>
  <c r="G43" i="5" l="1"/>
  <c r="G42" i="5"/>
  <c r="G41" i="5"/>
  <c r="G40" i="5"/>
  <c r="G39" i="5"/>
  <c r="G38" i="5"/>
  <c r="G46" i="5"/>
  <c r="G47" i="5"/>
  <c r="G51" i="5"/>
  <c r="G48" i="5"/>
  <c r="G49" i="5"/>
  <c r="G50" i="5"/>
  <c r="G52" i="5"/>
  <c r="G53" i="5"/>
  <c r="G54" i="5"/>
  <c r="G55" i="5"/>
  <c r="G58" i="5"/>
  <c r="G45" i="5"/>
  <c r="G27" i="5"/>
  <c r="G28" i="5"/>
  <c r="G29" i="5"/>
  <c r="G30" i="5"/>
  <c r="G31" i="5"/>
  <c r="G32" i="5"/>
  <c r="G33" i="5"/>
  <c r="G34" i="5"/>
  <c r="G35" i="5"/>
  <c r="G36" i="5"/>
  <c r="G37" i="5"/>
  <c r="G26" i="5"/>
  <c r="L38" i="5" l="1"/>
  <c r="L41" i="5"/>
  <c r="L40" i="5"/>
  <c r="L42" i="5"/>
  <c r="L39" i="5"/>
  <c r="L43" i="5"/>
  <c r="L55" i="5"/>
  <c r="L48" i="5" l="1"/>
  <c r="L49" i="5"/>
  <c r="L50" i="5"/>
  <c r="L52" i="5"/>
  <c r="L53" i="5"/>
  <c r="L54" i="5"/>
  <c r="L58" i="5"/>
  <c r="L37" i="5" l="1"/>
  <c r="L33" i="5"/>
  <c r="L32" i="5"/>
  <c r="L29" i="5"/>
  <c r="L28" i="5"/>
  <c r="L26" i="5" l="1"/>
  <c r="L30" i="5"/>
  <c r="L36" i="5"/>
  <c r="L34" i="5"/>
  <c r="L27" i="5"/>
  <c r="L31" i="5"/>
  <c r="L35" i="5"/>
  <c r="L45" i="5"/>
  <c r="L47" i="5"/>
  <c r="L51" i="5"/>
  <c r="L46" i="5"/>
  <c r="L59" i="5" l="1"/>
  <c r="L60" i="5" s="1"/>
  <c r="L61" i="5" l="1"/>
</calcChain>
</file>

<file path=xl/sharedStrings.xml><?xml version="1.0" encoding="utf-8"?>
<sst xmlns="http://schemas.openxmlformats.org/spreadsheetml/2006/main" count="270" uniqueCount="176">
  <si>
    <t>Eil Nr.</t>
  </si>
  <si>
    <t>Paslaugų teikimo trukmė mėn.</t>
  </si>
  <si>
    <t>SRL kiekis, vnt.</t>
  </si>
  <si>
    <t>Planuojamos įrengti skirtosios linijos</t>
  </si>
  <si>
    <t>Įrengtos skirtosios  ryšio  linijos</t>
  </si>
  <si>
    <t>Objektai (transformatorių pastotės )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</si>
  <si>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</si>
  <si>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</si>
  <si>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</si>
  <si>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</si>
  <si>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</si>
  <si>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</si>
  <si>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</si>
  <si>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</si>
  <si>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</si>
  <si>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</si>
  <si>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</si>
  <si>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</si>
  <si>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</si>
  <si>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</si>
  <si>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</si>
  <si>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</si>
  <si>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</si>
  <si>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</si>
  <si>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</si>
  <si>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</si>
  <si>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</si>
  <si>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</si>
  <si>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</si>
  <si>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</si>
  <si>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Duomenų perdavimo sparta, Mbit/s</t>
  </si>
  <si>
    <t>Paslaugų teikimo kaina, Eur be PVM</t>
  </si>
  <si>
    <t>110 kV Druskininkai TP</t>
  </si>
  <si>
    <t>Neravų k.,  Užugirio 30C</t>
  </si>
  <si>
    <t>Alytaus apskr., Druskininkų sav.</t>
  </si>
  <si>
    <t>110 kV Griškonys TP</t>
  </si>
  <si>
    <t>Griškonių k.,  Margirio 38</t>
  </si>
  <si>
    <t>Alytaus apskr., Alytaus r. sav.</t>
  </si>
  <si>
    <t>Kauno apskr., Kaišiadorių r. sav.</t>
  </si>
  <si>
    <t>110 kV Žiežmariai TP</t>
  </si>
  <si>
    <t>Triliškių k.,  Triliškių 16</t>
  </si>
  <si>
    <t>Telšių apskr., Mažeikių r. sav.</t>
  </si>
  <si>
    <t>110 kV Juodkrantė TP</t>
  </si>
  <si>
    <t>Neringa,  Žaliasis kelias 3T</t>
  </si>
  <si>
    <t>Klaipėdos apskr., Neringos sav.</t>
  </si>
  <si>
    <t>Tauragės apskr., Šilalės r. sav.</t>
  </si>
  <si>
    <t>Klaipėdos apskr., Skuodo r. sav.</t>
  </si>
  <si>
    <t>110 kV Skuodas TP</t>
  </si>
  <si>
    <t>Skuodas,  Mažeikių 7</t>
  </si>
  <si>
    <t>110 kV Šilalė TP</t>
  </si>
  <si>
    <t>Šilalė,  Tauragės 3</t>
  </si>
  <si>
    <t>Juodeikių k.,  Mažeikių 130</t>
  </si>
  <si>
    <t>Šiaulių apskr., Kelmės r. sav.</t>
  </si>
  <si>
    <t>110 kV Kelmė TP</t>
  </si>
  <si>
    <t>Kelmė,  Nepriklausomybės 16B</t>
  </si>
  <si>
    <t>110 kV Antalgė TP</t>
  </si>
  <si>
    <t xml:space="preserve">Antalgės k.,  </t>
  </si>
  <si>
    <t>Utenos apskr., Utenos r. sav.</t>
  </si>
  <si>
    <t>Kauno apskr., Kėdainių r. sav.</t>
  </si>
  <si>
    <t>Panevėžio apskr., Rokiškio r. sav.</t>
  </si>
  <si>
    <t>110 kV Didžiasalis TP</t>
  </si>
  <si>
    <t xml:space="preserve">Didžiasalio k.,  </t>
  </si>
  <si>
    <t>Utenos apskr., Ignalinos r. sav.</t>
  </si>
  <si>
    <t>110 kV Gudžiūnai TP</t>
  </si>
  <si>
    <t>Gudžiūnų k.,  Krakių 2B</t>
  </si>
  <si>
    <t>110 kV Kupiškis TP</t>
  </si>
  <si>
    <t>Kupiškis,  Panevėžio 3A</t>
  </si>
  <si>
    <t>Panevėžio apskr., Kupiškio r. sav.</t>
  </si>
  <si>
    <t>110 kV Panemunėlis TP</t>
  </si>
  <si>
    <t>Panemunėlio glž. st.,  Pandėlio 15</t>
  </si>
  <si>
    <t>110 kV Parovėja TP</t>
  </si>
  <si>
    <t>Pitiškio k.,  1A</t>
  </si>
  <si>
    <t>Panevėžio apskr., Biržų r. sav.</t>
  </si>
  <si>
    <t>110 kV Pasvalys TP</t>
  </si>
  <si>
    <t>Pasvalys,  Vilniaus 61A</t>
  </si>
  <si>
    <t>Panevėžio apskr., Pasvalio r. sav.</t>
  </si>
  <si>
    <t>110 kV Rokiškis TP</t>
  </si>
  <si>
    <t>Rokiškis,  P. Cvirkos 15</t>
  </si>
  <si>
    <t>110 kV Ukmergė TP</t>
  </si>
  <si>
    <t>Statikų k.,  Deltuvos 47A</t>
  </si>
  <si>
    <t>Vilniaus apskr., Ukmergės r. sav.</t>
  </si>
  <si>
    <t>110 kV Užpaliai TP</t>
  </si>
  <si>
    <t>Lygamiškio k.,  4</t>
  </si>
  <si>
    <t>110 kV Širvintos TP</t>
  </si>
  <si>
    <t>Širvintų k.,  Družų 2A</t>
  </si>
  <si>
    <t>Vilniaus apskr., Širvintų r. sav.</t>
  </si>
  <si>
    <t xml:space="preserve">330kV Mūšos TP </t>
  </si>
  <si>
    <t>Objekto adresas</t>
  </si>
  <si>
    <t>PVM</t>
  </si>
  <si>
    <t>SRL tipas</t>
  </si>
  <si>
    <t>≥ 50</t>
  </si>
  <si>
    <t>≥ 100</t>
  </si>
  <si>
    <t>Duomenų perdavimo paslauga per jau įrengtą SRL</t>
  </si>
  <si>
    <t>Duomenų perdavimo paslauga per  naujai įrengiamą  SRL</t>
  </si>
  <si>
    <t>Duomenų perdavimo paslauga per jau įrengtą SRL su  šviesolaidinio kabelio intarpu</t>
  </si>
  <si>
    <t>Duomenų perdavimo paslauga per naujai įrengiamą  SRL  su  šviesolaidinio kabelio intarpu</t>
  </si>
  <si>
    <t>Eil. Nr.</t>
  </si>
  <si>
    <t>1.1  tipas</t>
  </si>
  <si>
    <t>1.2 tipas</t>
  </si>
  <si>
    <t>2.1  tipas</t>
  </si>
  <si>
    <t>2.2 tipas</t>
  </si>
  <si>
    <t>3.1  tipas</t>
  </si>
  <si>
    <t>3.2 tipas</t>
  </si>
  <si>
    <t>4.1  tipas</t>
  </si>
  <si>
    <t>4.2 tipas</t>
  </si>
  <si>
    <t>3.1</t>
  </si>
  <si>
    <r>
      <t xml:space="preserve">Vieno mėnesio Paslaugų teikimo įkainis , Eur be PVM </t>
    </r>
    <r>
      <rPr>
        <i/>
        <sz val="11"/>
        <color rgb="FFFF0000"/>
        <rFont val="Calibri"/>
        <family val="2"/>
        <charset val="186"/>
        <scheme val="minor"/>
      </rPr>
      <t>(pildoma)</t>
    </r>
  </si>
  <si>
    <t>Skirtųjų ryšio linijų tipai ir duomenų perdavimo paslaugos įkainiai</t>
  </si>
  <si>
    <t xml:space="preserve"> Planuojama Paslaugų teikimo pabaigos data</t>
  </si>
  <si>
    <t xml:space="preserve"> Planuojama Paslaugų teikimo pradžios data</t>
  </si>
  <si>
    <t xml:space="preserve">Mėnesio įkainis, Eur be PVM </t>
  </si>
  <si>
    <t>Sparta, Mbit/s</t>
  </si>
  <si>
    <t>Preliminarios planuojamos užsakyti duomenų perdavimo paslaugos per skirtąsias ryšio linijas</t>
  </si>
  <si>
    <t>Užsakymo Nr</t>
  </si>
  <si>
    <t>2.9</t>
  </si>
  <si>
    <t>2.10</t>
  </si>
  <si>
    <t>2.11</t>
  </si>
  <si>
    <t>2.12</t>
  </si>
  <si>
    <t>2.13</t>
  </si>
  <si>
    <t>2.14</t>
  </si>
  <si>
    <t>110kV Bakšių TP</t>
  </si>
  <si>
    <t>330 kV Lavėnų TP</t>
  </si>
  <si>
    <t xml:space="preserve">330 kV Madlinavos TP </t>
  </si>
  <si>
    <t>330 kV Darbėnų TP</t>
  </si>
  <si>
    <t>330 kV Normanėlių TP</t>
  </si>
  <si>
    <t>1.15</t>
  </si>
  <si>
    <t>Alytus,  Pramonės 37B</t>
  </si>
  <si>
    <t>Alytaus apskr., Alytaus m. sav.</t>
  </si>
  <si>
    <t>Kaišiadorys,  Paukštininkų 10</t>
  </si>
  <si>
    <t>Vašuokėnų k.</t>
  </si>
  <si>
    <t>Utenos apskr., Anykščių r. sav.</t>
  </si>
  <si>
    <t>Baniškių k.,  Miško 2</t>
  </si>
  <si>
    <t>Palanga,  Jonpaparčio 25</t>
  </si>
  <si>
    <t>Klaipėdos apskr., Palangos m. sav.</t>
  </si>
  <si>
    <t>Žynelių k.</t>
  </si>
  <si>
    <t>Kretingos r. sav., Darbėnų sen.</t>
  </si>
  <si>
    <t>Šiaulių apskr., Joniškio r. sav.</t>
  </si>
  <si>
    <t>Lydekių k. 11T</t>
  </si>
  <si>
    <t xml:space="preserve">Normainėlių k. </t>
  </si>
  <si>
    <t>Madlinavos k.</t>
  </si>
  <si>
    <t>Lavėnų k.</t>
  </si>
  <si>
    <t xml:space="preserve">Panavėžio apskr., Pasvalio r. sav. </t>
  </si>
  <si>
    <t>330 kV Pielių TP</t>
  </si>
  <si>
    <t>Medinių k. 7</t>
  </si>
  <si>
    <t xml:space="preserve">Telšių apskr. , Telšių r. sav. </t>
  </si>
  <si>
    <t xml:space="preserve">Kauno apskr. , Jonavos r. sav. </t>
  </si>
  <si>
    <t>110 kV Kaišiadorių TP</t>
  </si>
  <si>
    <t>110 kV Vašuokėnų TP</t>
  </si>
  <si>
    <t>110 kV Rumšiškių TP</t>
  </si>
  <si>
    <t>110 kV Šventosios TP</t>
  </si>
  <si>
    <t>Duomenų perdavimo paslauga per naujai įrengiamą  SRL</t>
  </si>
  <si>
    <t>Paskaičiuota vertė , Eur be PVM</t>
  </si>
  <si>
    <t>Pirkimo vertė , Eur su PVM</t>
  </si>
  <si>
    <t>Skirtųjų ryšio linijų tipai ir duomenų perdavimo paslaugos įkainiai 2021 m.</t>
  </si>
  <si>
    <t>1.16</t>
  </si>
  <si>
    <t>1.17</t>
  </si>
  <si>
    <t>1.18</t>
  </si>
  <si>
    <t>1.3 tipas</t>
  </si>
  <si>
    <t>≥ 200</t>
  </si>
  <si>
    <t>≥ 300</t>
  </si>
  <si>
    <t>2.3 tipas</t>
  </si>
  <si>
    <t>3.3 tipas</t>
  </si>
  <si>
    <t>4.3 tipas</t>
  </si>
  <si>
    <t>≥200</t>
  </si>
  <si>
    <t>≥300</t>
  </si>
  <si>
    <t>110 Kretingos Traukos TP</t>
  </si>
  <si>
    <t>110 Žąslių Traukos TP</t>
  </si>
  <si>
    <t>Kaina, Eur be PVM/mėn</t>
  </si>
  <si>
    <t>Klaipėdos apskr., Kretingos r. sav.</t>
  </si>
  <si>
    <t>Miškiniškės, Žaslių sen.</t>
  </si>
  <si>
    <t>Kaišiadorių r. sav.</t>
  </si>
  <si>
    <t>Pastaba. Paslaugų teikimo terminai, kiekiai ir tipai yra preliminarūs skirti maksimaliai kainai apskaičiuoti</t>
  </si>
  <si>
    <t>≥ 150</t>
  </si>
  <si>
    <t xml:space="preserve">≥150 </t>
  </si>
  <si>
    <t>≥150</t>
  </si>
  <si>
    <t>110 kV Varduva SP-110kV Akmenės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</si>
</sst>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0"/>
      <name val="Calibri"/>
      <family val="2"/>
      <charset val="186"/>
      <scheme val="minor"/>
    </font>
    <font>
      <sz val="8"/>
      <color rgb="FF000000"/>
      <name val="Arial"/>
      <family val="2"/>
      <charset val="186"/>
    </font>
    <font>
      <sz val="11"/>
      <color theme="1"/>
      <name val="Calibri"/>
      <family val="2"/>
      <charset val="186"/>
    </font>
    <font>
      <i/>
      <sz val="11"/>
      <color rgb="FFFF0000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sz val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0" xfId="0" applyNumberFormat="1"/>
    <xf numFmtId="2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3" borderId="1" xfId="0" applyFill="1" applyBorder="1"/>
    <xf numFmtId="0" fontId="0" fillId="3" borderId="1" xfId="0" applyFill="1" applyBorder="1" applyAlignment="1">
      <alignment wrapText="1"/>
    </xf>
    <xf numFmtId="1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2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14" fontId="0" fillId="3" borderId="5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 wrapText="1"/>
    </xf>
    <xf numFmtId="0" fontId="8" fillId="3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14" fontId="11" fillId="3" borderId="5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10" fillId="3" borderId="1" xfId="0" applyFont="1" applyFill="1" applyBorder="1"/>
    <xf numFmtId="0" fontId="0" fillId="0" borderId="10" xfId="0" applyBorder="1"/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4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7" xfId="0" applyBorder="1"/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right" vertical="center"/>
    </xf>
    <xf numFmtId="1" fontId="1" fillId="3" borderId="4" xfId="0" applyNumberFormat="1" applyFont="1" applyFill="1" applyBorder="1" applyAlignment="1">
      <alignment horizontal="right" vertical="center"/>
    </xf>
    <xf numFmtId="1" fontId="1" fillId="3" borderId="5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AB962-13DA-4449-B08D-1EE8449EA9DC}">
  <dimension ref="A2:M12"/>
  <sheetViews>
    <sheetView showGridLines="0" zoomScale="110" zoomScaleNormal="110" workbookViewId="0">
      <selection activeCell="G5" sqref="G5:H12"/>
    </sheetView>
  </sheetViews>
  <sheetFormatPr defaultRowHeight="14.4" x14ac:dyDescent="0.3"/>
  <cols>
    <col min="1" max="1" width="6.88671875" customWidth="1"/>
    <col min="2" max="2" width="18.5546875" customWidth="1"/>
    <col min="3" max="3" width="21.5546875" customWidth="1"/>
    <col min="4" max="4" width="25" customWidth="1"/>
    <col min="5" max="5" width="15.109375" customWidth="1"/>
    <col min="6" max="6" width="16" customWidth="1"/>
    <col min="7" max="7" width="12.88671875" customWidth="1"/>
    <col min="8" max="9" width="12" customWidth="1"/>
    <col min="10" max="10" width="17.5546875" customWidth="1"/>
    <col min="11" max="11" width="16.44140625" customWidth="1"/>
    <col min="12" max="12" width="16.109375" style="2" customWidth="1"/>
    <col min="13" max="13" width="14.88671875" style="4" customWidth="1"/>
  </cols>
  <sheetData>
    <row r="2" spans="1:13" ht="15.6" x14ac:dyDescent="0.3">
      <c r="A2" s="60" t="s">
        <v>153</v>
      </c>
      <c r="B2" s="60"/>
      <c r="C2" s="60"/>
      <c r="D2" s="60"/>
      <c r="E2" s="60"/>
      <c r="F2" s="60"/>
      <c r="G2" s="60"/>
      <c r="H2" s="60"/>
    </row>
    <row r="3" spans="1:13" x14ac:dyDescent="0.3">
      <c r="L3"/>
      <c r="M3"/>
    </row>
    <row r="4" spans="1:13" s="18" customFormat="1" ht="90" customHeight="1" x14ac:dyDescent="0.3">
      <c r="A4" s="24" t="s">
        <v>96</v>
      </c>
      <c r="B4" s="62" t="s">
        <v>89</v>
      </c>
      <c r="C4" s="63"/>
      <c r="D4" s="63"/>
      <c r="E4" s="64"/>
      <c r="F4" s="25" t="s">
        <v>111</v>
      </c>
      <c r="G4" s="61" t="s">
        <v>106</v>
      </c>
      <c r="H4" s="61"/>
    </row>
    <row r="5" spans="1:13" x14ac:dyDescent="0.3">
      <c r="A5" s="10">
        <v>1</v>
      </c>
      <c r="B5" s="65" t="s">
        <v>92</v>
      </c>
      <c r="C5" s="66"/>
      <c r="D5" s="67"/>
      <c r="E5" s="10" t="s">
        <v>97</v>
      </c>
      <c r="F5" s="19" t="s">
        <v>90</v>
      </c>
      <c r="G5" s="59">
        <v>110</v>
      </c>
      <c r="H5" s="59"/>
      <c r="L5"/>
      <c r="M5"/>
    </row>
    <row r="6" spans="1:13" x14ac:dyDescent="0.3">
      <c r="A6" s="10">
        <v>2</v>
      </c>
      <c r="B6" s="68"/>
      <c r="C6" s="69"/>
      <c r="D6" s="70"/>
      <c r="E6" s="10" t="s">
        <v>98</v>
      </c>
      <c r="F6" s="19" t="s">
        <v>91</v>
      </c>
      <c r="G6" s="59">
        <v>130</v>
      </c>
      <c r="H6" s="59"/>
      <c r="L6"/>
      <c r="M6"/>
    </row>
    <row r="7" spans="1:13" x14ac:dyDescent="0.3">
      <c r="A7" s="10">
        <v>3</v>
      </c>
      <c r="B7" s="65" t="s">
        <v>93</v>
      </c>
      <c r="C7" s="66"/>
      <c r="D7" s="67"/>
      <c r="E7" s="10" t="s">
        <v>99</v>
      </c>
      <c r="F7" s="19" t="s">
        <v>90</v>
      </c>
      <c r="G7" s="59">
        <v>110</v>
      </c>
      <c r="H7" s="59"/>
      <c r="L7"/>
      <c r="M7"/>
    </row>
    <row r="8" spans="1:13" x14ac:dyDescent="0.3">
      <c r="A8" s="10">
        <v>4</v>
      </c>
      <c r="B8" s="68"/>
      <c r="C8" s="69"/>
      <c r="D8" s="70"/>
      <c r="E8" s="10" t="s">
        <v>100</v>
      </c>
      <c r="F8" s="19" t="s">
        <v>91</v>
      </c>
      <c r="G8" s="59">
        <v>130</v>
      </c>
      <c r="H8" s="59"/>
      <c r="L8"/>
      <c r="M8"/>
    </row>
    <row r="9" spans="1:13" x14ac:dyDescent="0.3">
      <c r="A9" s="10">
        <v>5</v>
      </c>
      <c r="B9" s="65" t="s">
        <v>94</v>
      </c>
      <c r="C9" s="66"/>
      <c r="D9" s="67"/>
      <c r="E9" s="10" t="s">
        <v>101</v>
      </c>
      <c r="F9" s="19" t="s">
        <v>90</v>
      </c>
      <c r="G9" s="59">
        <v>335</v>
      </c>
      <c r="H9" s="59"/>
      <c r="L9"/>
      <c r="M9"/>
    </row>
    <row r="10" spans="1:13" x14ac:dyDescent="0.3">
      <c r="A10" s="10">
        <v>6</v>
      </c>
      <c r="B10" s="68"/>
      <c r="C10" s="69"/>
      <c r="D10" s="70"/>
      <c r="E10" s="10" t="s">
        <v>102</v>
      </c>
      <c r="F10" s="19" t="s">
        <v>91</v>
      </c>
      <c r="G10" s="59">
        <v>400</v>
      </c>
      <c r="H10" s="59"/>
      <c r="L10"/>
      <c r="M10"/>
    </row>
    <row r="11" spans="1:13" x14ac:dyDescent="0.3">
      <c r="A11" s="10">
        <v>7</v>
      </c>
      <c r="B11" s="65" t="s">
        <v>95</v>
      </c>
      <c r="C11" s="66"/>
      <c r="D11" s="67"/>
      <c r="E11" s="10" t="s">
        <v>103</v>
      </c>
      <c r="F11" s="19" t="s">
        <v>90</v>
      </c>
      <c r="G11" s="59">
        <v>335</v>
      </c>
      <c r="H11" s="59"/>
      <c r="L11"/>
      <c r="M11"/>
    </row>
    <row r="12" spans="1:13" x14ac:dyDescent="0.3">
      <c r="A12" s="10">
        <v>8</v>
      </c>
      <c r="B12" s="68"/>
      <c r="C12" s="69"/>
      <c r="D12" s="70"/>
      <c r="E12" s="10" t="s">
        <v>104</v>
      </c>
      <c r="F12" s="19" t="s">
        <v>91</v>
      </c>
      <c r="G12" s="59">
        <v>400</v>
      </c>
      <c r="H12" s="59"/>
      <c r="L12"/>
      <c r="M12"/>
    </row>
  </sheetData>
  <protectedRanges>
    <protectedRange sqref="G5:H12" name="Range1"/>
  </protectedRanges>
  <mergeCells count="15">
    <mergeCell ref="G9:H9"/>
    <mergeCell ref="G10:H10"/>
    <mergeCell ref="G11:H11"/>
    <mergeCell ref="G12:H12"/>
    <mergeCell ref="A2:H2"/>
    <mergeCell ref="G4:H4"/>
    <mergeCell ref="G5:H5"/>
    <mergeCell ref="G6:H6"/>
    <mergeCell ref="G8:H8"/>
    <mergeCell ref="G7:H7"/>
    <mergeCell ref="B4:E4"/>
    <mergeCell ref="B5:D6"/>
    <mergeCell ref="B7:D8"/>
    <mergeCell ref="B9:D10"/>
    <mergeCell ref="B11:D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74D4D-A34B-4E43-88E9-9DA73CB312F5}">
  <dimension ref="A2:M63"/>
  <sheetViews>
    <sheetView showGridLines="0" tabSelected="1" topLeftCell="A31" zoomScaleNormal="100" workbookViewId="0">
      <selection activeCell="B36" sqref="B36"/>
    </sheetView>
  </sheetViews>
  <sheetFormatPr defaultRowHeight="14.4" outlineLevelRow="1" x14ac:dyDescent="0.3"/>
  <cols>
    <col min="1" max="1" width="6.88671875" customWidth="1"/>
    <col min="2" max="2" width="21.33203125" customWidth="1"/>
    <col min="3" max="3" width="21.5546875" customWidth="1"/>
    <col min="4" max="4" width="25" customWidth="1"/>
    <col min="5" max="5" width="15.109375" customWidth="1"/>
    <col min="6" max="6" width="16" customWidth="1"/>
    <col min="7" max="7" width="12.88671875" customWidth="1"/>
    <col min="8" max="8" width="15.5546875" customWidth="1"/>
    <col min="9" max="9" width="23.5546875" customWidth="1"/>
    <col min="10" max="10" width="17.5546875" customWidth="1"/>
    <col min="11" max="11" width="16.44140625" customWidth="1"/>
    <col min="12" max="12" width="16.109375" style="2" customWidth="1"/>
    <col min="13" max="13" width="14.88671875" style="4" customWidth="1"/>
  </cols>
  <sheetData>
    <row r="2" spans="1:13" ht="15.6" x14ac:dyDescent="0.3">
      <c r="A2" s="60" t="s">
        <v>107</v>
      </c>
      <c r="B2" s="60"/>
      <c r="C2" s="60"/>
      <c r="D2" s="60"/>
      <c r="E2" s="60"/>
      <c r="F2" s="60"/>
      <c r="G2" s="60"/>
      <c r="H2" s="60"/>
    </row>
    <row r="3" spans="1:13" x14ac:dyDescent="0.3">
      <c r="L3"/>
      <c r="M3"/>
    </row>
    <row r="4" spans="1:13" s="18" customFormat="1" ht="90" customHeight="1" x14ac:dyDescent="0.3">
      <c r="A4" s="24" t="s">
        <v>96</v>
      </c>
      <c r="B4" s="62" t="s">
        <v>89</v>
      </c>
      <c r="C4" s="63"/>
      <c r="D4" s="63"/>
      <c r="E4" s="64"/>
      <c r="F4" s="25" t="s">
        <v>111</v>
      </c>
      <c r="G4" s="49" t="s">
        <v>167</v>
      </c>
      <c r="H4" s="50"/>
      <c r="I4" s="50"/>
      <c r="J4" s="50"/>
    </row>
    <row r="5" spans="1:13" ht="14.4" customHeight="1" x14ac:dyDescent="0.3">
      <c r="A5" s="10">
        <v>1</v>
      </c>
      <c r="B5" s="65" t="s">
        <v>92</v>
      </c>
      <c r="C5" s="66"/>
      <c r="D5" s="67"/>
      <c r="E5" s="10" t="s">
        <v>97</v>
      </c>
      <c r="F5" s="19" t="s">
        <v>172</v>
      </c>
      <c r="G5" s="47"/>
      <c r="H5" s="51"/>
      <c r="I5" s="52"/>
      <c r="J5" s="52"/>
      <c r="L5"/>
      <c r="M5"/>
    </row>
    <row r="6" spans="1:13" x14ac:dyDescent="0.3">
      <c r="A6" s="10">
        <v>2</v>
      </c>
      <c r="B6" s="87"/>
      <c r="C6" s="88"/>
      <c r="D6" s="89"/>
      <c r="E6" s="10" t="s">
        <v>98</v>
      </c>
      <c r="F6" s="19" t="s">
        <v>158</v>
      </c>
      <c r="G6" s="47"/>
      <c r="H6" s="51"/>
      <c r="I6" s="52"/>
      <c r="J6" s="52"/>
      <c r="L6"/>
      <c r="M6"/>
    </row>
    <row r="7" spans="1:13" x14ac:dyDescent="0.3">
      <c r="A7" s="10">
        <v>3</v>
      </c>
      <c r="B7" s="68"/>
      <c r="C7" s="69"/>
      <c r="D7" s="70"/>
      <c r="E7" s="10" t="s">
        <v>157</v>
      </c>
      <c r="F7" s="19" t="s">
        <v>159</v>
      </c>
      <c r="G7" s="47"/>
      <c r="H7" s="51"/>
      <c r="I7" s="52"/>
      <c r="J7" s="52"/>
      <c r="L7"/>
      <c r="M7"/>
    </row>
    <row r="8" spans="1:13" ht="14.4" customHeight="1" x14ac:dyDescent="0.3">
      <c r="A8" s="10">
        <v>4</v>
      </c>
      <c r="B8" s="65" t="s">
        <v>150</v>
      </c>
      <c r="C8" s="66"/>
      <c r="D8" s="67"/>
      <c r="E8" s="10" t="s">
        <v>99</v>
      </c>
      <c r="F8" s="19" t="s">
        <v>172</v>
      </c>
      <c r="G8" s="47"/>
      <c r="H8" s="51"/>
      <c r="I8" s="52"/>
      <c r="J8" s="52"/>
      <c r="L8"/>
      <c r="M8"/>
    </row>
    <row r="9" spans="1:13" x14ac:dyDescent="0.3">
      <c r="A9" s="10">
        <v>5</v>
      </c>
      <c r="B9" s="87"/>
      <c r="C9" s="88"/>
      <c r="D9" s="89"/>
      <c r="E9" s="10" t="s">
        <v>100</v>
      </c>
      <c r="F9" s="19" t="s">
        <v>158</v>
      </c>
      <c r="G9" s="47"/>
      <c r="H9" s="51"/>
      <c r="I9" s="52"/>
      <c r="J9" s="52"/>
      <c r="L9"/>
      <c r="M9"/>
    </row>
    <row r="10" spans="1:13" x14ac:dyDescent="0.3">
      <c r="A10" s="10">
        <v>6</v>
      </c>
      <c r="B10" s="68"/>
      <c r="C10" s="69"/>
      <c r="D10" s="70"/>
      <c r="E10" s="10" t="s">
        <v>160</v>
      </c>
      <c r="F10" s="19" t="s">
        <v>159</v>
      </c>
      <c r="G10" s="47"/>
      <c r="H10" s="51"/>
      <c r="I10" s="52"/>
      <c r="J10" s="52"/>
      <c r="L10"/>
      <c r="M10"/>
    </row>
    <row r="11" spans="1:13" ht="14.4" customHeight="1" x14ac:dyDescent="0.3">
      <c r="A11" s="10">
        <v>7</v>
      </c>
      <c r="B11" s="65" t="s">
        <v>94</v>
      </c>
      <c r="C11" s="66"/>
      <c r="D11" s="67"/>
      <c r="E11" s="10" t="s">
        <v>101</v>
      </c>
      <c r="F11" s="19" t="s">
        <v>172</v>
      </c>
      <c r="G11" s="47"/>
      <c r="H11" s="51"/>
      <c r="I11" s="52"/>
      <c r="J11" s="52"/>
      <c r="L11"/>
      <c r="M11"/>
    </row>
    <row r="12" spans="1:13" x14ac:dyDescent="0.3">
      <c r="A12" s="10">
        <v>8</v>
      </c>
      <c r="B12" s="87"/>
      <c r="C12" s="88"/>
      <c r="D12" s="89"/>
      <c r="E12" s="10" t="s">
        <v>102</v>
      </c>
      <c r="F12" s="19" t="s">
        <v>158</v>
      </c>
      <c r="G12" s="47"/>
      <c r="H12" s="51"/>
      <c r="I12" s="52"/>
      <c r="J12" s="52"/>
      <c r="L12"/>
      <c r="M12"/>
    </row>
    <row r="13" spans="1:13" x14ac:dyDescent="0.3">
      <c r="A13" s="10">
        <v>9</v>
      </c>
      <c r="B13" s="68"/>
      <c r="C13" s="69"/>
      <c r="D13" s="70"/>
      <c r="E13" s="10" t="s">
        <v>161</v>
      </c>
      <c r="F13" s="19" t="s">
        <v>159</v>
      </c>
      <c r="G13" s="47"/>
      <c r="H13" s="51"/>
      <c r="I13" s="52"/>
      <c r="J13" s="52"/>
      <c r="L13"/>
      <c r="M13"/>
    </row>
    <row r="14" spans="1:13" ht="14.4" customHeight="1" x14ac:dyDescent="0.3">
      <c r="A14" s="10">
        <v>10</v>
      </c>
      <c r="B14" s="65" t="s">
        <v>95</v>
      </c>
      <c r="C14" s="66"/>
      <c r="D14" s="67"/>
      <c r="E14" s="10" t="s">
        <v>103</v>
      </c>
      <c r="F14" s="19" t="s">
        <v>172</v>
      </c>
      <c r="G14" s="47"/>
      <c r="H14" s="51"/>
      <c r="I14" s="52"/>
      <c r="J14" s="52"/>
      <c r="L14"/>
      <c r="M14"/>
    </row>
    <row r="15" spans="1:13" x14ac:dyDescent="0.3">
      <c r="A15" s="10">
        <v>11</v>
      </c>
      <c r="B15" s="87"/>
      <c r="C15" s="88"/>
      <c r="D15" s="89"/>
      <c r="E15" s="10" t="s">
        <v>104</v>
      </c>
      <c r="F15" s="19" t="s">
        <v>158</v>
      </c>
      <c r="G15" s="47"/>
      <c r="H15" s="51"/>
      <c r="I15" s="52"/>
      <c r="J15" s="52"/>
      <c r="L15"/>
      <c r="M15"/>
    </row>
    <row r="16" spans="1:13" x14ac:dyDescent="0.3">
      <c r="A16" s="10">
        <v>12</v>
      </c>
      <c r="B16" s="68"/>
      <c r="C16" s="69"/>
      <c r="D16" s="70"/>
      <c r="E16" s="10" t="s">
        <v>162</v>
      </c>
      <c r="F16" s="19" t="s">
        <v>159</v>
      </c>
      <c r="G16" s="47"/>
      <c r="H16" s="51"/>
      <c r="I16" s="52"/>
      <c r="J16" s="52"/>
      <c r="L16"/>
      <c r="M16"/>
    </row>
    <row r="17" spans="1:13" x14ac:dyDescent="0.3">
      <c r="A17" s="44"/>
      <c r="B17" s="44"/>
      <c r="C17" s="44"/>
      <c r="D17" s="44"/>
      <c r="E17" s="44"/>
      <c r="F17" s="44"/>
      <c r="G17" s="57"/>
      <c r="I17" s="45"/>
      <c r="J17" s="46"/>
      <c r="L17"/>
      <c r="M17"/>
    </row>
    <row r="18" spans="1:13" x14ac:dyDescent="0.3">
      <c r="A18" s="44"/>
      <c r="B18" s="44"/>
      <c r="C18" s="44"/>
      <c r="D18" s="44"/>
      <c r="E18" s="44"/>
      <c r="F18" s="44"/>
      <c r="G18" s="57"/>
      <c r="I18" s="45"/>
      <c r="J18" s="46"/>
      <c r="L18"/>
      <c r="M18"/>
    </row>
    <row r="19" spans="1:13" x14ac:dyDescent="0.3">
      <c r="A19" s="53"/>
      <c r="B19" s="53"/>
      <c r="C19" s="53"/>
      <c r="D19" s="53"/>
      <c r="E19" s="53"/>
      <c r="F19" s="53"/>
      <c r="G19" s="54"/>
      <c r="H19" s="55"/>
      <c r="I19" s="55"/>
      <c r="J19" s="55"/>
    </row>
    <row r="20" spans="1:13" x14ac:dyDescent="0.3">
      <c r="A20" s="48"/>
      <c r="B20" s="48"/>
      <c r="C20" s="48"/>
      <c r="D20" s="48"/>
      <c r="E20" s="48"/>
      <c r="F20" s="48"/>
      <c r="G20" s="58"/>
      <c r="H20" s="56"/>
      <c r="I20" s="56"/>
      <c r="J20" s="56"/>
    </row>
    <row r="21" spans="1:13" x14ac:dyDescent="0.3">
      <c r="A21" s="85"/>
      <c r="B21" s="85"/>
      <c r="C21" s="85"/>
      <c r="D21" s="85"/>
      <c r="E21" s="85"/>
      <c r="F21" s="85"/>
      <c r="G21" s="85"/>
      <c r="H21" s="86"/>
      <c r="I21" s="86"/>
      <c r="J21" s="86"/>
    </row>
    <row r="22" spans="1:13" ht="15.6" x14ac:dyDescent="0.3">
      <c r="A22" s="60" t="s">
        <v>112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3" x14ac:dyDescent="0.3">
      <c r="M23"/>
    </row>
    <row r="24" spans="1:13" ht="69.75" customHeight="1" x14ac:dyDescent="0.3">
      <c r="A24" s="20" t="s">
        <v>0</v>
      </c>
      <c r="B24" s="21" t="s">
        <v>5</v>
      </c>
      <c r="C24" s="74" t="s">
        <v>87</v>
      </c>
      <c r="D24" s="75"/>
      <c r="E24" s="21" t="s">
        <v>109</v>
      </c>
      <c r="F24" s="21" t="s">
        <v>108</v>
      </c>
      <c r="G24" s="22" t="s">
        <v>1</v>
      </c>
      <c r="H24" s="21" t="s">
        <v>2</v>
      </c>
      <c r="I24" s="21" t="s">
        <v>89</v>
      </c>
      <c r="J24" s="21" t="s">
        <v>30</v>
      </c>
      <c r="K24" s="21" t="s">
        <v>110</v>
      </c>
      <c r="L24" s="23" t="s">
        <v>31</v>
      </c>
      <c r="M24" s="32" t="s">
        <v>113</v>
      </c>
    </row>
    <row r="25" spans="1:13" ht="26.25" customHeight="1" x14ac:dyDescent="0.3">
      <c r="A25" s="15" t="s">
        <v>6</v>
      </c>
      <c r="B25" s="76" t="s">
        <v>4</v>
      </c>
      <c r="C25" s="77"/>
      <c r="D25" s="78"/>
      <c r="E25" s="5"/>
      <c r="F25" s="6"/>
      <c r="G25" s="7"/>
      <c r="H25" s="6"/>
      <c r="I25" s="6"/>
      <c r="J25" s="6"/>
      <c r="K25" s="8"/>
      <c r="L25" s="9"/>
      <c r="M25" s="17"/>
    </row>
    <row r="26" spans="1:13" ht="30.6" customHeight="1" x14ac:dyDescent="0.3">
      <c r="A26" s="27" t="s">
        <v>7</v>
      </c>
      <c r="B26" s="28" t="s">
        <v>60</v>
      </c>
      <c r="C26" s="28" t="s">
        <v>61</v>
      </c>
      <c r="D26" s="28" t="s">
        <v>62</v>
      </c>
      <c r="E26" s="29">
        <v>45809</v>
      </c>
      <c r="F26" s="29">
        <v>46905</v>
      </c>
      <c r="G26" s="30">
        <f>DATEDIF(E26,F26,"m")</f>
        <v>36</v>
      </c>
      <c r="H26" s="27">
        <v>1</v>
      </c>
      <c r="I26" s="27" t="s">
        <v>7</v>
      </c>
      <c r="J26" s="27" t="s">
        <v>173</v>
      </c>
      <c r="K26" s="30">
        <f>G5</f>
        <v>0</v>
      </c>
      <c r="L26" s="31">
        <f>SUM(K26*G26)</f>
        <v>0</v>
      </c>
      <c r="M26" s="17"/>
    </row>
    <row r="27" spans="1:13" ht="30.6" customHeight="1" x14ac:dyDescent="0.3">
      <c r="A27" s="27" t="s">
        <v>8</v>
      </c>
      <c r="B27" s="28" t="s">
        <v>73</v>
      </c>
      <c r="C27" s="28" t="s">
        <v>74</v>
      </c>
      <c r="D27" s="28" t="s">
        <v>75</v>
      </c>
      <c r="E27" s="29">
        <v>45809</v>
      </c>
      <c r="F27" s="29">
        <v>46905</v>
      </c>
      <c r="G27" s="30">
        <f t="shared" ref="G27:G42" si="0">DATEDIF(E27,F27,"m")</f>
        <v>36</v>
      </c>
      <c r="H27" s="27">
        <v>1</v>
      </c>
      <c r="I27" s="27" t="s">
        <v>7</v>
      </c>
      <c r="J27" s="27" t="s">
        <v>173</v>
      </c>
      <c r="K27" s="30">
        <f>G5</f>
        <v>0</v>
      </c>
      <c r="L27" s="31">
        <f t="shared" ref="L27:L37" si="1">SUM(K27*G27)</f>
        <v>0</v>
      </c>
      <c r="M27" s="17"/>
    </row>
    <row r="28" spans="1:13" ht="30.6" customHeight="1" x14ac:dyDescent="0.3">
      <c r="A28" s="27" t="s">
        <v>9</v>
      </c>
      <c r="B28" s="28" t="s">
        <v>47</v>
      </c>
      <c r="C28" s="28" t="s">
        <v>48</v>
      </c>
      <c r="D28" s="28" t="s">
        <v>46</v>
      </c>
      <c r="E28" s="29">
        <v>45809</v>
      </c>
      <c r="F28" s="29">
        <v>46905</v>
      </c>
      <c r="G28" s="30">
        <f t="shared" si="0"/>
        <v>36</v>
      </c>
      <c r="H28" s="27">
        <v>1</v>
      </c>
      <c r="I28" s="27" t="s">
        <v>7</v>
      </c>
      <c r="J28" s="27" t="s">
        <v>173</v>
      </c>
      <c r="K28" s="30">
        <f>G5</f>
        <v>0</v>
      </c>
      <c r="L28" s="31">
        <f t="shared" si="1"/>
        <v>0</v>
      </c>
      <c r="M28" s="17"/>
    </row>
    <row r="29" spans="1:13" ht="30.6" customHeight="1" x14ac:dyDescent="0.3">
      <c r="A29" s="27" t="s">
        <v>10</v>
      </c>
      <c r="B29" s="28" t="s">
        <v>39</v>
      </c>
      <c r="C29" s="28" t="s">
        <v>40</v>
      </c>
      <c r="D29" s="28" t="s">
        <v>38</v>
      </c>
      <c r="E29" s="29">
        <v>45809</v>
      </c>
      <c r="F29" s="29">
        <v>46905</v>
      </c>
      <c r="G29" s="30">
        <f t="shared" si="0"/>
        <v>36</v>
      </c>
      <c r="H29" s="27">
        <v>1</v>
      </c>
      <c r="I29" s="27" t="s">
        <v>7</v>
      </c>
      <c r="J29" s="27" t="s">
        <v>173</v>
      </c>
      <c r="K29" s="30">
        <f>G5</f>
        <v>0</v>
      </c>
      <c r="L29" s="31">
        <f t="shared" si="1"/>
        <v>0</v>
      </c>
      <c r="M29" s="17"/>
    </row>
    <row r="30" spans="1:13" ht="30.6" customHeight="1" x14ac:dyDescent="0.3">
      <c r="A30" s="27" t="s">
        <v>11</v>
      </c>
      <c r="B30" s="28" t="s">
        <v>70</v>
      </c>
      <c r="C30" s="28" t="s">
        <v>71</v>
      </c>
      <c r="D30" s="28" t="s">
        <v>72</v>
      </c>
      <c r="E30" s="29">
        <v>45809</v>
      </c>
      <c r="F30" s="29">
        <v>46905</v>
      </c>
      <c r="G30" s="30">
        <f t="shared" si="0"/>
        <v>36</v>
      </c>
      <c r="H30" s="27">
        <v>1</v>
      </c>
      <c r="I30" s="27" t="s">
        <v>7</v>
      </c>
      <c r="J30" s="27" t="s">
        <v>173</v>
      </c>
      <c r="K30" s="30">
        <f>G5</f>
        <v>0</v>
      </c>
      <c r="L30" s="31">
        <f t="shared" si="1"/>
        <v>0</v>
      </c>
      <c r="M30" s="17"/>
    </row>
    <row r="31" spans="1:13" ht="30.6" customHeight="1" x14ac:dyDescent="0.3">
      <c r="A31" s="27" t="s">
        <v>12</v>
      </c>
      <c r="B31" s="28" t="s">
        <v>65</v>
      </c>
      <c r="C31" s="28" t="s">
        <v>66</v>
      </c>
      <c r="D31" s="28" t="s">
        <v>67</v>
      </c>
      <c r="E31" s="29">
        <v>45809</v>
      </c>
      <c r="F31" s="29">
        <v>46905</v>
      </c>
      <c r="G31" s="30">
        <f t="shared" si="0"/>
        <v>36</v>
      </c>
      <c r="H31" s="27">
        <v>1</v>
      </c>
      <c r="I31" s="27" t="s">
        <v>7</v>
      </c>
      <c r="J31" s="27" t="s">
        <v>173</v>
      </c>
      <c r="K31" s="30">
        <f>G5</f>
        <v>0</v>
      </c>
      <c r="L31" s="31">
        <f t="shared" si="1"/>
        <v>0</v>
      </c>
      <c r="M31" s="17"/>
    </row>
    <row r="32" spans="1:13" ht="30.6" customHeight="1" x14ac:dyDescent="0.3">
      <c r="A32" s="27" t="s">
        <v>13</v>
      </c>
      <c r="B32" s="28" t="s">
        <v>53</v>
      </c>
      <c r="C32" s="28" t="s">
        <v>54</v>
      </c>
      <c r="D32" s="28" t="s">
        <v>52</v>
      </c>
      <c r="E32" s="29">
        <v>45809</v>
      </c>
      <c r="F32" s="29">
        <v>46905</v>
      </c>
      <c r="G32" s="30">
        <f t="shared" si="0"/>
        <v>36</v>
      </c>
      <c r="H32" s="27">
        <v>1</v>
      </c>
      <c r="I32" s="27" t="s">
        <v>7</v>
      </c>
      <c r="J32" s="27" t="s">
        <v>173</v>
      </c>
      <c r="K32" s="30">
        <f>G5</f>
        <v>0</v>
      </c>
      <c r="L32" s="31">
        <f t="shared" si="1"/>
        <v>0</v>
      </c>
      <c r="M32" s="17"/>
    </row>
    <row r="33" spans="1:13" ht="30.6" customHeight="1" x14ac:dyDescent="0.3">
      <c r="A33" s="27" t="s">
        <v>14</v>
      </c>
      <c r="B33" s="28" t="s">
        <v>78</v>
      </c>
      <c r="C33" s="28" t="s">
        <v>79</v>
      </c>
      <c r="D33" s="28" t="s">
        <v>80</v>
      </c>
      <c r="E33" s="29">
        <v>45809</v>
      </c>
      <c r="F33" s="29">
        <v>46905</v>
      </c>
      <c r="G33" s="30">
        <f t="shared" si="0"/>
        <v>36</v>
      </c>
      <c r="H33" s="27">
        <v>1</v>
      </c>
      <c r="I33" s="27" t="s">
        <v>7</v>
      </c>
      <c r="J33" s="27" t="s">
        <v>173</v>
      </c>
      <c r="K33" s="30">
        <f>G5</f>
        <v>0</v>
      </c>
      <c r="L33" s="31">
        <f t="shared" si="1"/>
        <v>0</v>
      </c>
      <c r="M33" s="17"/>
    </row>
    <row r="34" spans="1:13" ht="30.6" customHeight="1" x14ac:dyDescent="0.3">
      <c r="A34" s="27" t="s">
        <v>15</v>
      </c>
      <c r="B34" s="90" t="s">
        <v>175</v>
      </c>
      <c r="C34" s="28" t="s">
        <v>51</v>
      </c>
      <c r="D34" s="28" t="s">
        <v>41</v>
      </c>
      <c r="E34" s="29">
        <v>45809</v>
      </c>
      <c r="F34" s="29">
        <v>46905</v>
      </c>
      <c r="G34" s="30">
        <f t="shared" si="0"/>
        <v>36</v>
      </c>
      <c r="H34" s="27">
        <v>1</v>
      </c>
      <c r="I34" s="27" t="s">
        <v>7</v>
      </c>
      <c r="J34" s="27" t="s">
        <v>173</v>
      </c>
      <c r="K34" s="30">
        <f>G5</f>
        <v>0</v>
      </c>
      <c r="L34" s="31">
        <f t="shared" si="1"/>
        <v>0</v>
      </c>
      <c r="M34" s="17"/>
    </row>
    <row r="35" spans="1:13" ht="27.6" customHeight="1" x14ac:dyDescent="0.3">
      <c r="A35" s="27" t="s">
        <v>16</v>
      </c>
      <c r="B35" s="28" t="s">
        <v>35</v>
      </c>
      <c r="C35" s="28" t="s">
        <v>36</v>
      </c>
      <c r="D35" s="28" t="s">
        <v>37</v>
      </c>
      <c r="E35" s="29">
        <v>45809</v>
      </c>
      <c r="F35" s="29">
        <v>46905</v>
      </c>
      <c r="G35" s="30">
        <f t="shared" si="0"/>
        <v>36</v>
      </c>
      <c r="H35" s="33">
        <v>1</v>
      </c>
      <c r="I35" s="27" t="s">
        <v>7</v>
      </c>
      <c r="J35" s="27" t="s">
        <v>173</v>
      </c>
      <c r="K35" s="30">
        <f>G5</f>
        <v>0</v>
      </c>
      <c r="L35" s="31">
        <f t="shared" si="1"/>
        <v>0</v>
      </c>
      <c r="M35" s="17"/>
    </row>
    <row r="36" spans="1:13" ht="26.4" customHeight="1" x14ac:dyDescent="0.3">
      <c r="A36" s="27" t="s">
        <v>17</v>
      </c>
      <c r="B36" s="28" t="s">
        <v>76</v>
      </c>
      <c r="C36" s="28" t="s">
        <v>77</v>
      </c>
      <c r="D36" s="28" t="s">
        <v>59</v>
      </c>
      <c r="E36" s="29">
        <v>45809</v>
      </c>
      <c r="F36" s="29">
        <v>46905</v>
      </c>
      <c r="G36" s="30">
        <f t="shared" si="0"/>
        <v>36</v>
      </c>
      <c r="H36" s="27">
        <v>1</v>
      </c>
      <c r="I36" s="27" t="s">
        <v>7</v>
      </c>
      <c r="J36" s="27" t="s">
        <v>173</v>
      </c>
      <c r="K36" s="30">
        <f>G5</f>
        <v>0</v>
      </c>
      <c r="L36" s="31">
        <f t="shared" si="1"/>
        <v>0</v>
      </c>
      <c r="M36" s="1"/>
    </row>
    <row r="37" spans="1:13" ht="27" customHeight="1" x14ac:dyDescent="0.3">
      <c r="A37" s="27" t="s">
        <v>18</v>
      </c>
      <c r="B37" s="28" t="s">
        <v>68</v>
      </c>
      <c r="C37" s="28" t="s">
        <v>69</v>
      </c>
      <c r="D37" s="28" t="s">
        <v>59</v>
      </c>
      <c r="E37" s="29">
        <v>45809</v>
      </c>
      <c r="F37" s="29">
        <v>46905</v>
      </c>
      <c r="G37" s="30">
        <f t="shared" si="0"/>
        <v>36</v>
      </c>
      <c r="H37" s="27">
        <v>1</v>
      </c>
      <c r="I37" s="27" t="s">
        <v>7</v>
      </c>
      <c r="J37" s="27" t="s">
        <v>173</v>
      </c>
      <c r="K37" s="30">
        <f>G5</f>
        <v>0</v>
      </c>
      <c r="L37" s="31">
        <f t="shared" si="1"/>
        <v>0</v>
      </c>
      <c r="M37" s="1"/>
    </row>
    <row r="38" spans="1:13" ht="17.25" customHeight="1" x14ac:dyDescent="0.3">
      <c r="A38" s="27" t="s">
        <v>19</v>
      </c>
      <c r="B38" s="28" t="s">
        <v>42</v>
      </c>
      <c r="C38" s="28" t="s">
        <v>43</v>
      </c>
      <c r="D38" s="28" t="s">
        <v>44</v>
      </c>
      <c r="E38" s="29">
        <v>45809</v>
      </c>
      <c r="F38" s="29">
        <v>46905</v>
      </c>
      <c r="G38" s="30">
        <f t="shared" si="0"/>
        <v>36</v>
      </c>
      <c r="H38" s="27">
        <v>1</v>
      </c>
      <c r="I38" s="27" t="s">
        <v>105</v>
      </c>
      <c r="J38" s="27" t="s">
        <v>173</v>
      </c>
      <c r="K38" s="27">
        <f>G11</f>
        <v>0</v>
      </c>
      <c r="L38" s="31">
        <f t="shared" ref="L38:L43" si="2">SUM(K38*G38)</f>
        <v>0</v>
      </c>
      <c r="M38" s="17"/>
    </row>
    <row r="39" spans="1:13" ht="17.25" customHeight="1" x14ac:dyDescent="0.3">
      <c r="A39" s="27" t="s">
        <v>20</v>
      </c>
      <c r="B39" s="28" t="s">
        <v>83</v>
      </c>
      <c r="C39" s="28" t="s">
        <v>84</v>
      </c>
      <c r="D39" s="28" t="s">
        <v>85</v>
      </c>
      <c r="E39" s="29">
        <v>45809</v>
      </c>
      <c r="F39" s="29">
        <v>46905</v>
      </c>
      <c r="G39" s="30">
        <f t="shared" si="0"/>
        <v>36</v>
      </c>
      <c r="H39" s="34">
        <v>1</v>
      </c>
      <c r="I39" s="27" t="s">
        <v>7</v>
      </c>
      <c r="J39" s="27" t="s">
        <v>173</v>
      </c>
      <c r="K39" s="27">
        <f>G5</f>
        <v>0</v>
      </c>
      <c r="L39" s="31">
        <f t="shared" si="2"/>
        <v>0</v>
      </c>
      <c r="M39" s="17"/>
    </row>
    <row r="40" spans="1:13" ht="17.25" customHeight="1" x14ac:dyDescent="0.3">
      <c r="A40" s="27" t="s">
        <v>125</v>
      </c>
      <c r="B40" s="28" t="s">
        <v>120</v>
      </c>
      <c r="C40" s="28" t="s">
        <v>126</v>
      </c>
      <c r="D40" s="28" t="s">
        <v>127</v>
      </c>
      <c r="E40" s="29">
        <v>45809</v>
      </c>
      <c r="F40" s="29">
        <v>46905</v>
      </c>
      <c r="G40" s="30">
        <f t="shared" si="0"/>
        <v>36</v>
      </c>
      <c r="H40" s="34">
        <v>1</v>
      </c>
      <c r="I40" s="27" t="s">
        <v>105</v>
      </c>
      <c r="J40" s="27" t="s">
        <v>173</v>
      </c>
      <c r="K40" s="27">
        <f>G11</f>
        <v>0</v>
      </c>
      <c r="L40" s="31">
        <f t="shared" si="2"/>
        <v>0</v>
      </c>
      <c r="M40" s="17"/>
    </row>
    <row r="41" spans="1:13" ht="17.25" customHeight="1" x14ac:dyDescent="0.3">
      <c r="A41" s="27" t="s">
        <v>154</v>
      </c>
      <c r="B41" s="28" t="s">
        <v>32</v>
      </c>
      <c r="C41" s="28" t="s">
        <v>33</v>
      </c>
      <c r="D41" s="28" t="s">
        <v>34</v>
      </c>
      <c r="E41" s="29">
        <v>45809</v>
      </c>
      <c r="F41" s="29">
        <v>46905</v>
      </c>
      <c r="G41" s="30">
        <f t="shared" si="0"/>
        <v>36</v>
      </c>
      <c r="H41" s="34">
        <v>1</v>
      </c>
      <c r="I41" s="27" t="s">
        <v>22</v>
      </c>
      <c r="J41" s="27" t="s">
        <v>173</v>
      </c>
      <c r="K41" s="27">
        <f>G8</f>
        <v>0</v>
      </c>
      <c r="L41" s="31">
        <f t="shared" si="2"/>
        <v>0</v>
      </c>
      <c r="M41" s="17"/>
    </row>
    <row r="42" spans="1:13" ht="17.25" customHeight="1" x14ac:dyDescent="0.3">
      <c r="A42" s="27" t="s">
        <v>155</v>
      </c>
      <c r="B42" s="28" t="s">
        <v>63</v>
      </c>
      <c r="C42" s="28" t="s">
        <v>64</v>
      </c>
      <c r="D42" s="28" t="s">
        <v>58</v>
      </c>
      <c r="E42" s="29">
        <v>45809</v>
      </c>
      <c r="F42" s="29">
        <v>46905</v>
      </c>
      <c r="G42" s="30">
        <f t="shared" si="0"/>
        <v>36</v>
      </c>
      <c r="H42" s="34">
        <v>1</v>
      </c>
      <c r="I42" s="27" t="s">
        <v>22</v>
      </c>
      <c r="J42" s="27" t="s">
        <v>173</v>
      </c>
      <c r="K42" s="27">
        <f>G8</f>
        <v>0</v>
      </c>
      <c r="L42" s="31">
        <f t="shared" si="2"/>
        <v>0</v>
      </c>
      <c r="M42" s="17"/>
    </row>
    <row r="43" spans="1:13" ht="17.25" customHeight="1" x14ac:dyDescent="0.3">
      <c r="A43" s="27" t="s">
        <v>156</v>
      </c>
      <c r="B43" s="28" t="s">
        <v>146</v>
      </c>
      <c r="C43" s="28" t="s">
        <v>128</v>
      </c>
      <c r="D43" s="28" t="s">
        <v>38</v>
      </c>
      <c r="E43" s="29">
        <v>45809</v>
      </c>
      <c r="F43" s="29">
        <v>46905</v>
      </c>
      <c r="G43" s="30">
        <f>DATEDIF(E43,F43,"m")</f>
        <v>36</v>
      </c>
      <c r="H43" s="34">
        <v>1</v>
      </c>
      <c r="I43" s="27" t="s">
        <v>105</v>
      </c>
      <c r="J43" s="27" t="s">
        <v>173</v>
      </c>
      <c r="K43" s="27">
        <f>G11</f>
        <v>0</v>
      </c>
      <c r="L43" s="31">
        <f t="shared" si="2"/>
        <v>0</v>
      </c>
      <c r="M43" s="17"/>
    </row>
    <row r="44" spans="1:13" ht="17.25" customHeight="1" x14ac:dyDescent="0.3">
      <c r="A44" s="14" t="s">
        <v>21</v>
      </c>
      <c r="B44" s="79" t="s">
        <v>3</v>
      </c>
      <c r="C44" s="80"/>
      <c r="D44" s="81"/>
      <c r="E44" s="16"/>
      <c r="F44" s="11"/>
      <c r="G44" s="12"/>
      <c r="H44" s="10"/>
      <c r="I44" s="10"/>
      <c r="J44" s="10"/>
      <c r="K44" s="10"/>
      <c r="L44" s="13"/>
      <c r="M44" s="17"/>
    </row>
    <row r="45" spans="1:13" ht="15" customHeight="1" outlineLevel="1" x14ac:dyDescent="0.3">
      <c r="A45" s="10" t="s">
        <v>22</v>
      </c>
      <c r="B45" s="26" t="s">
        <v>55</v>
      </c>
      <c r="C45" s="26" t="s">
        <v>56</v>
      </c>
      <c r="D45" s="26" t="s">
        <v>57</v>
      </c>
      <c r="E45" s="41">
        <v>46023</v>
      </c>
      <c r="F45" s="35">
        <v>46905</v>
      </c>
      <c r="G45" s="36">
        <f>DATEDIF(E45,F45,"m")</f>
        <v>29</v>
      </c>
      <c r="H45" s="37">
        <v>1</v>
      </c>
      <c r="I45" s="38" t="s">
        <v>22</v>
      </c>
      <c r="J45" s="38" t="s">
        <v>174</v>
      </c>
      <c r="K45" s="36">
        <f>G8</f>
        <v>0</v>
      </c>
      <c r="L45" s="39">
        <f>SUM(K45*G45)</f>
        <v>0</v>
      </c>
      <c r="M45" s="17"/>
    </row>
    <row r="46" spans="1:13" ht="15" customHeight="1" outlineLevel="1" x14ac:dyDescent="0.3">
      <c r="A46" s="10" t="s">
        <v>23</v>
      </c>
      <c r="B46" s="26" t="s">
        <v>81</v>
      </c>
      <c r="C46" s="26" t="s">
        <v>82</v>
      </c>
      <c r="D46" s="26" t="s">
        <v>57</v>
      </c>
      <c r="E46" s="41">
        <v>46023</v>
      </c>
      <c r="F46" s="35">
        <v>46905</v>
      </c>
      <c r="G46" s="36">
        <f t="shared" ref="G46:G58" si="3">DATEDIF(E46,F46,"m")</f>
        <v>29</v>
      </c>
      <c r="H46" s="37">
        <v>1</v>
      </c>
      <c r="I46" s="38" t="s">
        <v>22</v>
      </c>
      <c r="J46" s="38" t="s">
        <v>174</v>
      </c>
      <c r="K46" s="36">
        <f>G8</f>
        <v>0</v>
      </c>
      <c r="L46" s="39">
        <f t="shared" ref="L46:L47" si="4">SUM(K46*G46)</f>
        <v>0</v>
      </c>
      <c r="M46" s="17"/>
    </row>
    <row r="47" spans="1:13" ht="15" customHeight="1" outlineLevel="1" x14ac:dyDescent="0.3">
      <c r="A47" s="10" t="s">
        <v>24</v>
      </c>
      <c r="B47" s="26" t="s">
        <v>49</v>
      </c>
      <c r="C47" s="26" t="s">
        <v>50</v>
      </c>
      <c r="D47" s="26" t="s">
        <v>45</v>
      </c>
      <c r="E47" s="41">
        <v>46266</v>
      </c>
      <c r="F47" s="35">
        <v>46905</v>
      </c>
      <c r="G47" s="36">
        <f t="shared" si="3"/>
        <v>21</v>
      </c>
      <c r="H47" s="37">
        <v>1</v>
      </c>
      <c r="I47" s="37" t="s">
        <v>24</v>
      </c>
      <c r="J47" s="38" t="s">
        <v>164</v>
      </c>
      <c r="K47" s="36">
        <f>G10</f>
        <v>0</v>
      </c>
      <c r="L47" s="39">
        <f t="shared" si="4"/>
        <v>0</v>
      </c>
      <c r="M47" s="17"/>
    </row>
    <row r="48" spans="1:13" ht="15" customHeight="1" outlineLevel="1" x14ac:dyDescent="0.3">
      <c r="A48" s="10" t="s">
        <v>25</v>
      </c>
      <c r="B48" s="42" t="s">
        <v>147</v>
      </c>
      <c r="C48" s="26" t="s">
        <v>129</v>
      </c>
      <c r="D48" s="26" t="s">
        <v>130</v>
      </c>
      <c r="E48" s="41">
        <v>46753</v>
      </c>
      <c r="F48" s="35">
        <v>46905</v>
      </c>
      <c r="G48" s="36">
        <f t="shared" si="3"/>
        <v>5</v>
      </c>
      <c r="H48" s="37">
        <v>1</v>
      </c>
      <c r="I48" s="38" t="s">
        <v>22</v>
      </c>
      <c r="J48" s="38" t="s">
        <v>174</v>
      </c>
      <c r="K48" s="36">
        <f>G8</f>
        <v>0</v>
      </c>
      <c r="L48" s="39">
        <f t="shared" ref="L48:L58" si="5">SUM(K48*G48)</f>
        <v>0</v>
      </c>
      <c r="M48" s="17"/>
    </row>
    <row r="49" spans="1:13" ht="15" customHeight="1" outlineLevel="1" x14ac:dyDescent="0.3">
      <c r="A49" s="10" t="s">
        <v>26</v>
      </c>
      <c r="B49" s="42" t="s">
        <v>148</v>
      </c>
      <c r="C49" s="26" t="s">
        <v>131</v>
      </c>
      <c r="D49" s="26" t="s">
        <v>38</v>
      </c>
      <c r="E49" s="41">
        <v>46023</v>
      </c>
      <c r="F49" s="35">
        <v>46905</v>
      </c>
      <c r="G49" s="36">
        <f t="shared" si="3"/>
        <v>29</v>
      </c>
      <c r="H49" s="37">
        <v>1</v>
      </c>
      <c r="I49" s="38" t="s">
        <v>22</v>
      </c>
      <c r="J49" s="38" t="s">
        <v>174</v>
      </c>
      <c r="K49" s="36">
        <f>G8</f>
        <v>0</v>
      </c>
      <c r="L49" s="39">
        <f t="shared" si="5"/>
        <v>0</v>
      </c>
      <c r="M49" s="17"/>
    </row>
    <row r="50" spans="1:13" ht="15" customHeight="1" outlineLevel="1" x14ac:dyDescent="0.3">
      <c r="A50" s="10" t="s">
        <v>27</v>
      </c>
      <c r="B50" s="42" t="s">
        <v>149</v>
      </c>
      <c r="C50" s="26" t="s">
        <v>132</v>
      </c>
      <c r="D50" s="26" t="s">
        <v>133</v>
      </c>
      <c r="E50" s="41">
        <v>46023</v>
      </c>
      <c r="F50" s="35">
        <v>46905</v>
      </c>
      <c r="G50" s="36">
        <f t="shared" si="3"/>
        <v>29</v>
      </c>
      <c r="H50" s="37">
        <v>1</v>
      </c>
      <c r="I50" s="38" t="s">
        <v>22</v>
      </c>
      <c r="J50" s="38" t="s">
        <v>174</v>
      </c>
      <c r="K50" s="36">
        <f>G8</f>
        <v>0</v>
      </c>
      <c r="L50" s="39">
        <f t="shared" si="5"/>
        <v>0</v>
      </c>
      <c r="M50" s="17"/>
    </row>
    <row r="51" spans="1:13" ht="15" customHeight="1" outlineLevel="1" x14ac:dyDescent="0.3">
      <c r="A51" s="10" t="s">
        <v>28</v>
      </c>
      <c r="B51" s="40" t="s">
        <v>86</v>
      </c>
      <c r="C51" s="26" t="s">
        <v>137</v>
      </c>
      <c r="D51" s="26" t="s">
        <v>136</v>
      </c>
      <c r="E51" s="41">
        <v>45901</v>
      </c>
      <c r="F51" s="35">
        <v>46905</v>
      </c>
      <c r="G51" s="36">
        <f>DATEDIF(E51,F51,"m")</f>
        <v>33</v>
      </c>
      <c r="H51" s="37">
        <v>1</v>
      </c>
      <c r="I51" s="37" t="s">
        <v>24</v>
      </c>
      <c r="J51" s="38" t="s">
        <v>164</v>
      </c>
      <c r="K51" s="36">
        <f>G10</f>
        <v>0</v>
      </c>
      <c r="L51" s="39">
        <f>SUM(K51*G51)</f>
        <v>0</v>
      </c>
      <c r="M51" s="17"/>
    </row>
    <row r="52" spans="1:13" ht="15" customHeight="1" outlineLevel="1" x14ac:dyDescent="0.3">
      <c r="A52" s="10" t="s">
        <v>29</v>
      </c>
      <c r="B52" s="42" t="s">
        <v>121</v>
      </c>
      <c r="C52" s="26" t="s">
        <v>140</v>
      </c>
      <c r="D52" s="26" t="s">
        <v>141</v>
      </c>
      <c r="E52" s="41">
        <v>46023</v>
      </c>
      <c r="F52" s="35">
        <v>46905</v>
      </c>
      <c r="G52" s="36">
        <f t="shared" si="3"/>
        <v>29</v>
      </c>
      <c r="H52" s="37">
        <v>1</v>
      </c>
      <c r="I52" s="37" t="s">
        <v>24</v>
      </c>
      <c r="J52" s="38" t="s">
        <v>164</v>
      </c>
      <c r="K52" s="36">
        <f>G10</f>
        <v>0</v>
      </c>
      <c r="L52" s="39">
        <f t="shared" si="5"/>
        <v>0</v>
      </c>
      <c r="M52" s="17"/>
    </row>
    <row r="53" spans="1:13" ht="15" customHeight="1" outlineLevel="1" x14ac:dyDescent="0.3">
      <c r="A53" s="10" t="s">
        <v>114</v>
      </c>
      <c r="B53" s="42" t="s">
        <v>122</v>
      </c>
      <c r="C53" s="26" t="s">
        <v>139</v>
      </c>
      <c r="D53" s="43" t="s">
        <v>145</v>
      </c>
      <c r="E53" s="41">
        <v>46023</v>
      </c>
      <c r="F53" s="35">
        <v>46905</v>
      </c>
      <c r="G53" s="36">
        <f t="shared" si="3"/>
        <v>29</v>
      </c>
      <c r="H53" s="37">
        <v>1</v>
      </c>
      <c r="I53" s="37" t="s">
        <v>24</v>
      </c>
      <c r="J53" s="38" t="s">
        <v>164</v>
      </c>
      <c r="K53" s="36">
        <f>G10</f>
        <v>0</v>
      </c>
      <c r="L53" s="39">
        <f t="shared" si="5"/>
        <v>0</v>
      </c>
      <c r="M53" s="17"/>
    </row>
    <row r="54" spans="1:13" ht="15" customHeight="1" outlineLevel="1" x14ac:dyDescent="0.3">
      <c r="A54" s="10" t="s">
        <v>115</v>
      </c>
      <c r="B54" s="42" t="s">
        <v>123</v>
      </c>
      <c r="C54" s="26" t="s">
        <v>134</v>
      </c>
      <c r="D54" s="26" t="s">
        <v>135</v>
      </c>
      <c r="E54" s="41">
        <v>45901</v>
      </c>
      <c r="F54" s="35">
        <v>46905</v>
      </c>
      <c r="G54" s="36">
        <f t="shared" si="3"/>
        <v>33</v>
      </c>
      <c r="H54" s="37">
        <v>1</v>
      </c>
      <c r="I54" s="37" t="s">
        <v>24</v>
      </c>
      <c r="J54" s="38" t="s">
        <v>164</v>
      </c>
      <c r="K54" s="36">
        <f>G10</f>
        <v>0</v>
      </c>
      <c r="L54" s="39">
        <f t="shared" si="5"/>
        <v>0</v>
      </c>
      <c r="M54" s="17"/>
    </row>
    <row r="55" spans="1:13" ht="15" customHeight="1" outlineLevel="1" x14ac:dyDescent="0.3">
      <c r="A55" s="10" t="s">
        <v>116</v>
      </c>
      <c r="B55" s="43" t="s">
        <v>124</v>
      </c>
      <c r="C55" s="43" t="s">
        <v>138</v>
      </c>
      <c r="D55" s="43" t="s">
        <v>145</v>
      </c>
      <c r="E55" s="41">
        <v>46023</v>
      </c>
      <c r="F55" s="35">
        <v>46905</v>
      </c>
      <c r="G55" s="36">
        <f t="shared" si="3"/>
        <v>29</v>
      </c>
      <c r="H55" s="37">
        <v>1</v>
      </c>
      <c r="I55" s="37" t="s">
        <v>24</v>
      </c>
      <c r="J55" s="38" t="s">
        <v>164</v>
      </c>
      <c r="K55" s="36">
        <f>G10</f>
        <v>0</v>
      </c>
      <c r="L55" s="39">
        <f t="shared" ref="L55:L57" si="6">SUM(K55*G55)</f>
        <v>0</v>
      </c>
      <c r="M55" s="17"/>
    </row>
    <row r="56" spans="1:13" ht="15" customHeight="1" outlineLevel="1" x14ac:dyDescent="0.3">
      <c r="A56" s="10" t="s">
        <v>117</v>
      </c>
      <c r="B56" s="43" t="s">
        <v>166</v>
      </c>
      <c r="C56" s="43" t="s">
        <v>169</v>
      </c>
      <c r="D56" s="43" t="s">
        <v>170</v>
      </c>
      <c r="E56" s="41">
        <v>46023</v>
      </c>
      <c r="F56" s="35">
        <v>46905</v>
      </c>
      <c r="G56" s="36">
        <f t="shared" si="3"/>
        <v>29</v>
      </c>
      <c r="H56" s="37">
        <v>1</v>
      </c>
      <c r="I56" s="37" t="s">
        <v>23</v>
      </c>
      <c r="J56" s="38" t="s">
        <v>163</v>
      </c>
      <c r="K56" s="36">
        <f>G9</f>
        <v>0</v>
      </c>
      <c r="L56" s="39">
        <f t="shared" si="6"/>
        <v>0</v>
      </c>
      <c r="M56" s="17"/>
    </row>
    <row r="57" spans="1:13" ht="15" customHeight="1" outlineLevel="1" x14ac:dyDescent="0.3">
      <c r="A57" s="10" t="s">
        <v>118</v>
      </c>
      <c r="B57" s="43" t="s">
        <v>165</v>
      </c>
      <c r="C57" s="43"/>
      <c r="D57" s="43" t="s">
        <v>168</v>
      </c>
      <c r="E57" s="41">
        <v>46023</v>
      </c>
      <c r="F57" s="35">
        <v>46905</v>
      </c>
      <c r="G57" s="36">
        <f t="shared" si="3"/>
        <v>29</v>
      </c>
      <c r="H57" s="37">
        <v>1</v>
      </c>
      <c r="I57" s="37" t="s">
        <v>23</v>
      </c>
      <c r="J57" s="38" t="s">
        <v>163</v>
      </c>
      <c r="K57" s="36">
        <f>G9</f>
        <v>0</v>
      </c>
      <c r="L57" s="39">
        <f t="shared" si="6"/>
        <v>0</v>
      </c>
      <c r="M57" s="17"/>
    </row>
    <row r="58" spans="1:13" ht="15" customHeight="1" outlineLevel="1" x14ac:dyDescent="0.3">
      <c r="A58" s="10" t="s">
        <v>119</v>
      </c>
      <c r="B58" s="43" t="s">
        <v>142</v>
      </c>
      <c r="C58" s="43" t="s">
        <v>143</v>
      </c>
      <c r="D58" s="43" t="s">
        <v>144</v>
      </c>
      <c r="E58" s="41">
        <v>46023</v>
      </c>
      <c r="F58" s="35">
        <v>46905</v>
      </c>
      <c r="G58" s="36">
        <f t="shared" si="3"/>
        <v>29</v>
      </c>
      <c r="H58" s="37">
        <v>1</v>
      </c>
      <c r="I58" s="37" t="s">
        <v>24</v>
      </c>
      <c r="J58" s="38" t="s">
        <v>164</v>
      </c>
      <c r="K58" s="36">
        <f>G10</f>
        <v>0</v>
      </c>
      <c r="L58" s="39">
        <f t="shared" si="5"/>
        <v>0</v>
      </c>
      <c r="M58" s="17"/>
    </row>
    <row r="59" spans="1:13" outlineLevel="1" x14ac:dyDescent="0.3">
      <c r="A59" s="10"/>
      <c r="B59" s="71" t="s">
        <v>151</v>
      </c>
      <c r="C59" s="72"/>
      <c r="D59" s="72"/>
      <c r="E59" s="72"/>
      <c r="F59" s="72"/>
      <c r="G59" s="72"/>
      <c r="H59" s="72"/>
      <c r="I59" s="72"/>
      <c r="J59" s="72"/>
      <c r="K59" s="73"/>
      <c r="L59" s="3">
        <f>SUM(L26:L58)</f>
        <v>0</v>
      </c>
      <c r="M59"/>
    </row>
    <row r="60" spans="1:13" outlineLevel="1" x14ac:dyDescent="0.3">
      <c r="A60" s="82" t="s">
        <v>88</v>
      </c>
      <c r="B60" s="83"/>
      <c r="C60" s="83"/>
      <c r="D60" s="83"/>
      <c r="E60" s="83"/>
      <c r="F60" s="83"/>
      <c r="G60" s="83"/>
      <c r="H60" s="83"/>
      <c r="I60" s="83"/>
      <c r="J60" s="83"/>
      <c r="K60" s="84"/>
      <c r="L60" s="13">
        <f>SUM(L59*0.21)</f>
        <v>0</v>
      </c>
      <c r="M60"/>
    </row>
    <row r="61" spans="1:13" outlineLevel="1" x14ac:dyDescent="0.3">
      <c r="A61" s="10"/>
      <c r="B61" s="71" t="s">
        <v>152</v>
      </c>
      <c r="C61" s="72"/>
      <c r="D61" s="72"/>
      <c r="E61" s="72"/>
      <c r="F61" s="72"/>
      <c r="G61" s="72"/>
      <c r="H61" s="72"/>
      <c r="I61" s="72"/>
      <c r="J61" s="72"/>
      <c r="K61" s="73"/>
      <c r="L61" s="3">
        <f>SUM(L59:L60)</f>
        <v>0</v>
      </c>
      <c r="M61"/>
    </row>
    <row r="62" spans="1:13" outlineLevel="1" x14ac:dyDescent="0.3"/>
    <row r="63" spans="1:13" x14ac:dyDescent="0.3">
      <c r="B63" t="s">
        <v>171</v>
      </c>
    </row>
  </sheetData>
  <protectedRanges>
    <protectedRange sqref="G5:H16" name="Range1_1"/>
  </protectedRanges>
  <mergeCells count="14">
    <mergeCell ref="A21:J21"/>
    <mergeCell ref="A2:H2"/>
    <mergeCell ref="B4:E4"/>
    <mergeCell ref="B5:D7"/>
    <mergeCell ref="B8:D10"/>
    <mergeCell ref="B11:D13"/>
    <mergeCell ref="B14:D16"/>
    <mergeCell ref="B61:K61"/>
    <mergeCell ref="A22:L22"/>
    <mergeCell ref="C24:D24"/>
    <mergeCell ref="B25:D25"/>
    <mergeCell ref="B44:D44"/>
    <mergeCell ref="B59:K59"/>
    <mergeCell ref="A60:K60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 m įkainiai</vt:lpstr>
      <vt:lpstr>Pirkimo vertė 2024 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Vingaudas Milišauskas</dc:creator>
  <cp:lastModifiedBy>Albert Narvoiš</cp:lastModifiedBy>
  <dcterms:created xsi:type="dcterms:W3CDTF">2021-07-12T12:32:03Z</dcterms:created>
  <dcterms:modified xsi:type="dcterms:W3CDTF">2024-12-05T06:37:51Z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2022-03-21T08:42:43Z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ff327313-22a1-4932-b85b-41554f64d453</vt:lpwstr>
  </property>
  <property fmtid="{D5CDD505-2E9C-101B-9397-08002B2CF9AE}" pid="8" name="MSIP_Label_32ae7b5d-0aac-474b-ae2b-02c331ef2874_ContentBits">
    <vt:lpwstr>0</vt:lpwstr>
  </property>
</Properties>
</file>